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д.7-2021 21.12" sheetId="13" r:id="rId1"/>
    <sheet name="Лист1" sheetId="14" r:id="rId2"/>
  </sheets>
  <definedNames>
    <definedName name="_xlnm.Print_Area" localSheetId="0">'дод.7-2021 21.12'!$A$1:$J$67</definedName>
  </definedNames>
  <calcPr calcId="144525"/>
</workbook>
</file>

<file path=xl/calcChain.xml><?xml version="1.0" encoding="utf-8"?>
<calcChain xmlns="http://schemas.openxmlformats.org/spreadsheetml/2006/main">
  <c r="H49" i="13" l="1"/>
  <c r="I49" i="13"/>
  <c r="J49" i="13"/>
  <c r="H59" i="13" l="1"/>
  <c r="H11" i="13"/>
  <c r="J11" i="13" l="1"/>
  <c r="I11" i="13"/>
  <c r="G23" i="13"/>
  <c r="G37" i="13"/>
  <c r="G48" i="13"/>
  <c r="G47" i="13"/>
  <c r="G54" i="13" l="1"/>
  <c r="G53" i="13"/>
  <c r="G42" i="13"/>
  <c r="G21" i="13"/>
  <c r="G49" i="13" l="1"/>
  <c r="G61" i="13"/>
  <c r="J59" i="13" l="1"/>
  <c r="I59" i="13"/>
  <c r="G62" i="13"/>
  <c r="G60" i="13" l="1"/>
  <c r="G20" i="13"/>
  <c r="G46" i="13"/>
  <c r="G45" i="13"/>
  <c r="G19" i="13"/>
  <c r="G59" i="13"/>
  <c r="H57" i="13"/>
  <c r="G57" i="13" s="1"/>
  <c r="G41" i="13"/>
  <c r="G44" i="13"/>
  <c r="J57" i="13"/>
  <c r="I57" i="13"/>
  <c r="G24" i="13"/>
  <c r="G25" i="13"/>
  <c r="G27" i="13"/>
  <c r="G34" i="13"/>
  <c r="G33" i="13"/>
  <c r="G58" i="13"/>
  <c r="G32" i="13"/>
  <c r="G40" i="13"/>
  <c r="G16" i="13"/>
  <c r="G50" i="13"/>
  <c r="G35" i="13"/>
  <c r="G13" i="13"/>
  <c r="G26" i="13"/>
  <c r="G31" i="13"/>
  <c r="G30" i="13"/>
  <c r="G52" i="13"/>
  <c r="G51" i="13"/>
  <c r="G43" i="13"/>
  <c r="G39" i="13"/>
  <c r="G36" i="13"/>
  <c r="G22" i="13"/>
  <c r="G18" i="13"/>
  <c r="G17" i="13"/>
  <c r="G15" i="13"/>
  <c r="G14" i="13"/>
  <c r="G29" i="13"/>
  <c r="G28" i="13"/>
  <c r="G12" i="13"/>
  <c r="J63" i="13" l="1"/>
  <c r="I63" i="13"/>
  <c r="H63" i="13"/>
  <c r="G11" i="13"/>
  <c r="G63" i="13" l="1"/>
</calcChain>
</file>

<file path=xl/sharedStrings.xml><?xml version="1.0" encoding="utf-8"?>
<sst xmlns="http://schemas.openxmlformats.org/spreadsheetml/2006/main" count="327" uniqueCount="229">
  <si>
    <t>Загальний фонд</t>
  </si>
  <si>
    <t>Спеціальний фонд</t>
  </si>
  <si>
    <t>1090</t>
  </si>
  <si>
    <t>1040</t>
  </si>
  <si>
    <t>0133</t>
  </si>
  <si>
    <t>Інші заходи у сфері соціального захисту і соціального забезпечення</t>
  </si>
  <si>
    <t>Інша діяльність у сфері державного управління</t>
  </si>
  <si>
    <t>Код Програмної класифікації видатків та кредитування місцевих бюджетів</t>
  </si>
  <si>
    <t>Код Типової  програмної класифікації видатків та  кредитування місцевих бюджетів</t>
  </si>
  <si>
    <t>Код Функціональної 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</si>
  <si>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 місцевих бюджетів</t>
  </si>
  <si>
    <t>Найменування місцевої / регіональної програми</t>
  </si>
  <si>
    <t>Дата  та номер документа, яким затверджено місцеву регіональну  програму</t>
  </si>
  <si>
    <t>Усього</t>
  </si>
  <si>
    <t xml:space="preserve"> в тому  числі бюджет розвитку</t>
  </si>
  <si>
    <t>(грн.)</t>
  </si>
  <si>
    <t>0180</t>
  </si>
  <si>
    <t>3242</t>
  </si>
  <si>
    <t>УСЬОГО</t>
  </si>
  <si>
    <t>Х</t>
  </si>
  <si>
    <t>(код бюджету)</t>
  </si>
  <si>
    <t>1010</t>
  </si>
  <si>
    <t>0910</t>
  </si>
  <si>
    <t>Надання дошкільної освіти</t>
  </si>
  <si>
    <t>0990</t>
  </si>
  <si>
    <t>Ічнянська міська рада</t>
  </si>
  <si>
    <t>0110000</t>
  </si>
  <si>
    <t>0110180</t>
  </si>
  <si>
    <t>0111010</t>
  </si>
  <si>
    <t>0113121</t>
  </si>
  <si>
    <t>3121</t>
  </si>
  <si>
    <t>0113242</t>
  </si>
  <si>
    <t>0112010</t>
  </si>
  <si>
    <t>2010</t>
  </si>
  <si>
    <t>0731</t>
  </si>
  <si>
    <t>Багатопрофільна стаціонарна медична допомога населеню</t>
  </si>
  <si>
    <t>0112111</t>
  </si>
  <si>
    <t>2111</t>
  </si>
  <si>
    <t>0726</t>
  </si>
  <si>
    <t>Первинна медична допомога населенню, ща надається центрами первинної медичної (медико-санітарної) допомоги</t>
  </si>
  <si>
    <t>0113032</t>
  </si>
  <si>
    <t>3032</t>
  </si>
  <si>
    <t>1070</t>
  </si>
  <si>
    <t>Надання пільг окремим категоріям громадян з оплати послуг зв'язку</t>
  </si>
  <si>
    <t>0620</t>
  </si>
  <si>
    <t>0116030</t>
  </si>
  <si>
    <t>6030</t>
  </si>
  <si>
    <t>Організація благоустрою населених пунктів</t>
  </si>
  <si>
    <t>0640</t>
  </si>
  <si>
    <t>0116090</t>
  </si>
  <si>
    <t>6090</t>
  </si>
  <si>
    <t>Інша діяльність у сфері житлово-комунального господарства</t>
  </si>
  <si>
    <t>0117442</t>
  </si>
  <si>
    <t>7442</t>
  </si>
  <si>
    <t>0456</t>
  </si>
  <si>
    <t>Утримання та розвиток інших об'єктів транспортної інфраструктури</t>
  </si>
  <si>
    <t>0610000</t>
  </si>
  <si>
    <t>Відділ освіти Ічнянської міської ради</t>
  </si>
  <si>
    <t>0611021</t>
  </si>
  <si>
    <t>1021</t>
  </si>
  <si>
    <t>0921</t>
  </si>
  <si>
    <t xml:space="preserve">Надання загальної середньої освіти закладами загальної середньої освіти </t>
  </si>
  <si>
    <t>0611142</t>
  </si>
  <si>
    <t>1142</t>
  </si>
  <si>
    <t>Інші програми та заходи у сфері освіти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</si>
  <si>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</si>
  <si>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</si>
  <si>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</si>
  <si>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0118311</t>
  </si>
  <si>
    <t>8311</t>
  </si>
  <si>
    <t xml:space="preserve">Програма боротьби з карантинним
бур`яном – амброзією полинолистою на території 
Ічнянської міської ради на 2022-2026 роки
</t>
  </si>
  <si>
    <t>Рішення  сесії міської ради  від 11.02.2022 р. №524-VIIІ</t>
  </si>
  <si>
    <t>Охорона та раціональне використання природних ресурсів</t>
  </si>
  <si>
    <t>0511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</si>
  <si>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</si>
  <si>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</si>
  <si>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</si>
  <si>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0611010</t>
  </si>
  <si>
    <t>0117130</t>
  </si>
  <si>
    <t>7130</t>
  </si>
  <si>
    <t>0421</t>
  </si>
  <si>
    <t>Здійснення заходів із землеустрою</t>
  </si>
  <si>
    <t>1010000</t>
  </si>
  <si>
    <t>Відділ культури і туризму Ічнянської міської ради</t>
  </si>
  <si>
    <t>1014082</t>
  </si>
  <si>
    <t>4082</t>
  </si>
  <si>
    <t>0829</t>
  </si>
  <si>
    <t>Інші заходи в галузі культури і мистецтва</t>
  </si>
  <si>
    <t>0114082</t>
  </si>
  <si>
    <t>0810</t>
  </si>
  <si>
    <t>0443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</si>
  <si>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</si>
  <si>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0115061</t>
  </si>
  <si>
    <t>5061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</si>
  <si>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</si>
  <si>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Програма фінансування утримання та забезпечення діяльності Комунального закладу "Центр надання  соціальних послуг" Ічнянської міської ради на 2025-2026 роки.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</si>
  <si>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</si>
  <si>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3710000</t>
  </si>
  <si>
    <t>Фінансове управління Ічнянської міської ради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</si>
  <si>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</si>
  <si>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</si>
  <si>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</si>
  <si>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 xml:space="preserve">Про затвердження Програми  </t>
  </si>
  <si>
    <t xml:space="preserve">фінансової підтримки Управління </t>
  </si>
  <si>
    <t xml:space="preserve">Державної казначейської служби </t>
  </si>
  <si>
    <t xml:space="preserve">України в Ічнянському районі </t>
  </si>
  <si>
    <t xml:space="preserve">Чернігівської області на 2025 рік </t>
  </si>
  <si>
    <t xml:space="preserve">для забезпечення виконання </t>
  </si>
  <si>
    <t>покладених функцій та завдань</t>
  </si>
  <si>
    <t>7330</t>
  </si>
  <si>
    <t>0117330</t>
  </si>
  <si>
    <t>Будівництво інших об`єктів комунальної власності</t>
  </si>
  <si>
    <t>Заходи та роботи з мобілізаційної підготовки місцевого значення</t>
  </si>
  <si>
    <t>0118220</t>
  </si>
  <si>
    <t>8220</t>
  </si>
  <si>
    <t>0380</t>
  </si>
  <si>
    <t>Додаток 7</t>
  </si>
  <si>
    <t>0118240</t>
  </si>
  <si>
    <t>Заходи та роботи з територіальної оборони</t>
  </si>
  <si>
    <t>8240</t>
  </si>
  <si>
    <t xml:space="preserve">                           Розподіл  витрат  місцевого бюджету  на  реалізацію місцевих/регіональних  програм у 2026 році</t>
  </si>
  <si>
    <t xml:space="preserve">Програма допомоги хворим на рідкісні (орфанні) захворювання (анкілозивний спондиліт-хворобу Бехтерєва) на 2026 рік </t>
  </si>
  <si>
    <t>Програма допомоги хворим на фенілкетонурію на  2026 рік.</t>
  </si>
  <si>
    <t>3719770</t>
  </si>
  <si>
    <t>Програма «Шкільний автобус» на 2026-2027 роки.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</si>
  <si>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</si>
  <si>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 (померлих) Захисників і Захисниць, членів сімей зниклих безвісти військовослужбовців Ічнянської теритріальної громади на  2026 рік</t>
  </si>
  <si>
    <t xml:space="preserve"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 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</si>
  <si>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</si>
  <si>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 Ічнянської міської ради  на 2026-2028 роки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</si>
  <si>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</si>
  <si>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надання фінансової допомоги військовим частинам Збройних Сил України  на 2026 рік</t>
  </si>
  <si>
    <t xml:space="preserve"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 </t>
  </si>
  <si>
    <t>Програма реалізації соціального проєкту "Активні парки - локації здорової України" в Ічнянській міській терироріальній громаді на 2026 рік</t>
  </si>
  <si>
    <t>Програма  матеріальної підтримки окремих категорій населення Ічнянської міської територіальної громади  на 2026-2027 роки</t>
  </si>
  <si>
    <t>Програма фінансування витрат на надання пільг окремим категоріям громадян за послуги зв'язку на 2026-2027 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</si>
  <si>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</si>
  <si>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</si>
  <si>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</si>
  <si>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компенсаційні виплати на пільговий проїзд залізничним транспортом окремим категоріям громадян на 2026-2027 роки</t>
  </si>
  <si>
    <t xml:space="preserve">Програма забезпечення виплати компенсації фізичним особам, які надають соціальні послуги на території Ічнянської міської ради на 2026-2027 роки </t>
  </si>
  <si>
    <t>Програма поховання померлих безрідних та невідомих громадян на 2026-2027 роки</t>
  </si>
  <si>
    <t xml:space="preserve"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 </t>
  </si>
  <si>
    <t>Програма надання одноразової допомоги дітям – сиротам та дітям позбавленим батьківського піклування, після досягнення 18-річного віку на 2026 рік</t>
  </si>
  <si>
    <t>Програма  культурно-мистецьких заходів на території Ічнянської територіальної громади на 2026 рік</t>
  </si>
  <si>
    <t>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</t>
  </si>
  <si>
    <t>Програма економічного і соціального розвитку Ічнянської міської територіальної громади на 2026 рік</t>
  </si>
  <si>
    <t>Програма  управління та ефективне використання земельних ресурсів Ічнянської міської територіальної громади на 2026-2028 роки.</t>
  </si>
  <si>
    <t>Рішення  сесії міської ради  від 23.12.2025р. № 1483-VIII</t>
  </si>
  <si>
    <t>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</t>
  </si>
  <si>
    <t>Рішення  сесії міської ради  від 23.12.2025р. № 1461-VIII</t>
  </si>
  <si>
    <t>Рішення  сесії міської ради  від 23.12.2025р. № 1462-VIII</t>
  </si>
  <si>
    <t>Рішення  сесії міської ради  від 23.12.2025р. № 1463-VIII</t>
  </si>
  <si>
    <t>Рішення  сесії міської ради  від 23.12.2025р. № 1464-VIII</t>
  </si>
  <si>
    <t>Рішення  сесії міської ради  від 23.12.2025р. № 1466-VIII</t>
  </si>
  <si>
    <t>Рішення  сесії міської ради  від 23.12.2025р. № 1467-VIII</t>
  </si>
  <si>
    <t>Рішення  сесії міської ради  від 23.12.2025р. № 1469-VIII</t>
  </si>
  <si>
    <t>Рішення  сесії міської ради  від 23.12.2025р. № 1470-VIII</t>
  </si>
  <si>
    <t>Рішення  сесії міської ради  від 23.12.2025р. № 1471-VIII</t>
  </si>
  <si>
    <t>Рішення  сесії міської ради  від 23.12.2025р. № 1475-VIII</t>
  </si>
  <si>
    <t>Рішення  сесії міської ради  від 23.12.2025р. № 1476-VIII</t>
  </si>
  <si>
    <t>Рішення  сесії міської ради  від 23.12.2025р. № 1477-VIII</t>
  </si>
  <si>
    <t>Рішення  сесії міської ради  від 23.12.2025р. № 1478-VIII</t>
  </si>
  <si>
    <t>Рішення  сесії міської ради  від 23.12.2025р. № 1479-VIII</t>
  </si>
  <si>
    <t>Рішення  сесії міської ради  від 23.12.2025р. № 1480-VIII</t>
  </si>
  <si>
    <t>Рішення  сесії міської ради  від 23.12.2025р. № 1481-VIII</t>
  </si>
  <si>
    <t>Рішення  сесії міської ради  від 23.12.2025р. № 1482-VIII</t>
  </si>
  <si>
    <t>Рішення  сесії міської ради  від 23.12.2025р. № 1485-VIII</t>
  </si>
  <si>
    <t>Рішення  сесії міської ради  від 23.12.2025р. № 1486-VIII</t>
  </si>
  <si>
    <t>Рішення  сесії міської ради  від 23.12.2025р. № 1493-VIII</t>
  </si>
  <si>
    <t>Рішення  сесії міської ради  від 23.12.2025р. № 1455-VIII</t>
  </si>
  <si>
    <t>Рішення  сесії міської ради  від 23.12.2025р. № 1499-VIII</t>
  </si>
  <si>
    <t>Рішення  сесії міської ради  від 23.12.2025р. № 1484-VIII</t>
  </si>
  <si>
    <t>Рішення  сесії міської ради  від 23.12.2025р. № 1544-VIII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</si>
  <si>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</si>
  <si>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</si>
  <si>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</si>
  <si>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«Поліцейський офіцер громади»
Ічнянської міської територіальної 
громади на 2026 рік
</t>
  </si>
  <si>
    <t>Рішення  сесії міської ради  від 23.12.2025р. № 1468-VIII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</si>
  <si>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</si>
  <si>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</si>
  <si>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</si>
  <si>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0763</t>
  </si>
  <si>
    <t>7350</t>
  </si>
  <si>
    <t>0117350</t>
  </si>
  <si>
    <t>Розроблення схем планування та забудови територій (містобудівної документації)</t>
  </si>
  <si>
    <t>1183</t>
  </si>
  <si>
    <t>1184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</si>
  <si>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</si>
  <si>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</si>
  <si>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</si>
  <si>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Рішення сесії міської ради від 07.01.2025 р. №1232-VIIІ  (зі змінами від 17.03.2026р. №1562-VIII)</t>
  </si>
  <si>
    <t>8312</t>
  </si>
  <si>
    <t>8320</t>
  </si>
  <si>
    <t>Оброблення (відновлення, у тому числі сортування, та видалення) відходів</t>
  </si>
  <si>
    <t>Збереження природно-заповідного фонду</t>
  </si>
  <si>
    <t>0512</t>
  </si>
  <si>
    <t>0520</t>
  </si>
  <si>
    <t>0118312</t>
  </si>
  <si>
    <t>0118320</t>
  </si>
  <si>
    <t>Рішення сесії міської ради  від  23.12.2025р. №1488-VIII</t>
  </si>
  <si>
    <t xml:space="preserve"> Програма  видалення аварійних та небезпечних дерев на території населених пунктів Ічнянської міської  територіальної громади на 2026 рік </t>
  </si>
  <si>
    <t>Рішення сесії міської ради від  21.04.2026р. №1581 –VIII</t>
  </si>
  <si>
    <t>Програма охорони навколишнього середовища Ічнянської міської територіальної громади на 2026-2028 роки</t>
  </si>
  <si>
    <t xml:space="preserve">Програма охорони навколишнього середовища Ічнянської міської територіальної громади на 2026-2028 роки 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</si>
  <si>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</si>
  <si>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</si>
  <si>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</si>
  <si>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Рішення  сесії міської ради  від 24.12.2024р. № 1206-VIII,  (зі змінами від 21.04.2026р. №1584-VIII)</t>
  </si>
  <si>
    <t>Рішення  сесії міської ради  від 23.12.2025р. № 1457-VIII (зі змінами від 21.04.2026р. №1577-VIII)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</si>
  <si>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</si>
  <si>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</si>
  <si>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0116086</t>
  </si>
  <si>
    <t>6086</t>
  </si>
  <si>
    <t>0610</t>
  </si>
  <si>
    <t>Інша діяльність щодо забезпечення житлом громадян</t>
  </si>
  <si>
    <t>Програма забезпечення житлом лікаря-педіатра Комунального некомерційного підприємства «Ічнянський центр первинної медико-санітарної допомоги» Ічнянської міської ради на 2026 рік.</t>
  </si>
  <si>
    <t>Рішення  сесії міської ради  від 23.12.2025р. № 1465-VIII</t>
  </si>
  <si>
    <t>Міський голова</t>
  </si>
  <si>
    <t>Олена БУТУРЛИМ</t>
  </si>
  <si>
    <t>0611184</t>
  </si>
  <si>
    <t>Рішення  сесії міської ради  від 23.12.2025р. № 1460-VIII (зі змінами від 17.07.2026р. №1616-VIII)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</si>
  <si>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</si>
  <si>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0611231</t>
  </si>
  <si>
    <t>1231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</si>
  <si>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</si>
  <si>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</si>
  <si>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</si>
  <si>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 xml:space="preserve">до рішення 63 позачергової сесії Ічнянської міської ради  від 28.07.2026 року №1620-VIII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</si>
</sst>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&quot;р.&quot;;* \-#,##0&quot;р.&quot;;* _-&quot;-&quot;&quot;р.&quot;;@"/>
    <numFmt numFmtId="165" formatCode="#,##0.0"/>
    <numFmt numFmtId="166" formatCode="000000"/>
  </numFmts>
  <fonts count="42" x14ac:knownFonts="1">
    <font>
      <sz val="10"/>
      <name val="Times New Roman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2"/>
      <color rgb="FF333333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8" fillId="7" borderId="1" applyNumberFormat="0" applyAlignment="0" applyProtection="0"/>
    <xf numFmtId="0" fontId="9" fillId="22" borderId="2" applyNumberFormat="0" applyAlignment="0" applyProtection="0"/>
    <xf numFmtId="0" fontId="16" fillId="22" borderId="1" applyNumberFormat="0" applyAlignment="0" applyProtection="0"/>
    <xf numFmtId="0" fontId="6" fillId="4" borderId="0" applyNumberFormat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35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19" fillId="0" borderId="6" applyNumberFormat="0" applyFill="0" applyAlignment="0" applyProtection="0"/>
    <xf numFmtId="0" fontId="13" fillId="0" borderId="7" applyNumberFormat="0" applyFill="0" applyAlignment="0" applyProtection="0"/>
    <xf numFmtId="0" fontId="11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6" fillId="22" borderId="1" applyNumberFormat="0" applyAlignment="0" applyProtection="0"/>
    <xf numFmtId="0" fontId="22" fillId="0" borderId="0"/>
    <xf numFmtId="0" fontId="35" fillId="0" borderId="0"/>
    <xf numFmtId="0" fontId="36" fillId="0" borderId="0"/>
    <xf numFmtId="0" fontId="34" fillId="0" borderId="0"/>
    <xf numFmtId="0" fontId="13" fillId="0" borderId="7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5" fillId="10" borderId="9" applyNumberFormat="0" applyFont="0" applyAlignment="0" applyProtection="0"/>
    <xf numFmtId="0" fontId="15" fillId="10" borderId="9" applyNumberFormat="0" applyFont="0" applyAlignment="0" applyProtection="0"/>
    <xf numFmtId="0" fontId="35" fillId="10" borderId="9" applyNumberFormat="0" applyFont="0" applyAlignment="0" applyProtection="0"/>
    <xf numFmtId="0" fontId="9" fillId="22" borderId="2" applyNumberFormat="0" applyAlignment="0" applyProtection="0"/>
    <xf numFmtId="0" fontId="18" fillId="13" borderId="0" applyNumberFormat="0" applyBorder="0" applyAlignment="0" applyProtection="0"/>
    <xf numFmtId="0" fontId="21" fillId="0" borderId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 applyProtection="1">
      <alignment wrapText="1"/>
    </xf>
    <xf numFmtId="0" fontId="4" fillId="0" borderId="0" xfId="0" applyFont="1" applyFill="1"/>
    <xf numFmtId="0" fontId="28" fillId="0" borderId="0" xfId="0" applyFont="1" applyFill="1"/>
    <xf numFmtId="0" fontId="4" fillId="0" borderId="0" xfId="0" applyNumberFormat="1" applyFont="1" applyFill="1" applyAlignment="1" applyProtection="1"/>
    <xf numFmtId="49" fontId="24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4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4" fillId="0" borderId="10" xfId="96" applyNumberFormat="1" applyFont="1" applyFill="1" applyBorder="1" applyAlignment="1">
      <alignment vertical="center" wrapText="1"/>
    </xf>
    <xf numFmtId="165" fontId="24" fillId="0" borderId="10" xfId="96" applyNumberFormat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justify" vertical="center" wrapText="1"/>
    </xf>
    <xf numFmtId="165" fontId="24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 applyProtection="1"/>
    <xf numFmtId="2" fontId="4" fillId="0" borderId="0" xfId="0" applyNumberFormat="1" applyFont="1" applyFill="1" applyAlignment="1">
      <alignment horizontal="center" vertical="center"/>
    </xf>
    <xf numFmtId="2" fontId="4" fillId="0" borderId="0" xfId="119" applyNumberFormat="1" applyFont="1" applyFill="1" applyAlignment="1" applyProtection="1"/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0" applyNumberFormat="1" applyFont="1" applyFill="1" applyBorder="1" applyAlignment="1">
      <alignment horizontal="center" vertical="center"/>
    </xf>
    <xf numFmtId="4" fontId="20" fillId="0" borderId="10" xfId="96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0" fontId="37" fillId="0" borderId="0" xfId="0" applyFont="1" applyFill="1"/>
    <xf numFmtId="0" fontId="24" fillId="0" borderId="0" xfId="0" applyNumberFormat="1" applyFont="1" applyFill="1" applyAlignment="1" applyProtection="1">
      <alignment horizontal="justify" vertical="center" wrapText="1"/>
    </xf>
    <xf numFmtId="0" fontId="4" fillId="24" borderId="0" xfId="0" applyFont="1" applyFill="1"/>
    <xf numFmtId="0" fontId="37" fillId="24" borderId="0" xfId="0" applyFont="1" applyFill="1"/>
    <xf numFmtId="0" fontId="38" fillId="0" borderId="0" xfId="0" applyFont="1" applyAlignment="1">
      <alignment horizontal="justify" vertical="center"/>
    </xf>
    <xf numFmtId="0" fontId="4" fillId="0" borderId="0" xfId="0" applyNumberFormat="1" applyFont="1" applyFill="1" applyAlignment="1" applyProtection="1">
      <alignment horizontal="justify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wrapText="1"/>
    </xf>
    <xf numFmtId="2" fontId="26" fillId="0" borderId="0" xfId="0" applyNumberFormat="1" applyFont="1" applyFill="1" applyBorder="1" applyAlignment="1" applyProtection="1">
      <alignment horizontal="right" vertical="center"/>
    </xf>
    <xf numFmtId="2" fontId="26" fillId="0" borderId="0" xfId="0" applyNumberFormat="1" applyFont="1" applyFill="1" applyBorder="1" applyAlignment="1" applyProtection="1">
      <alignment horizontal="center" vertical="center"/>
    </xf>
    <xf numFmtId="2" fontId="28" fillId="0" borderId="10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/>
    </xf>
    <xf numFmtId="1" fontId="29" fillId="0" borderId="10" xfId="0" applyNumberFormat="1" applyFont="1" applyFill="1" applyBorder="1" applyAlignment="1">
      <alignment horizontal="center" vertical="center"/>
    </xf>
    <xf numFmtId="166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0" fillId="0" borderId="10" xfId="96" applyNumberFormat="1" applyFont="1" applyFill="1" applyBorder="1" applyAlignment="1">
      <alignment vertical="center" wrapText="1"/>
    </xf>
    <xf numFmtId="3" fontId="27" fillId="0" borderId="10" xfId="96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horizontal="left" vertical="center" wrapText="1"/>
    </xf>
    <xf numFmtId="165" fontId="4" fillId="0" borderId="10" xfId="96" applyNumberFormat="1" applyFont="1" applyFill="1" applyBorder="1" applyAlignment="1">
      <alignment vertical="center" wrapText="1"/>
    </xf>
    <xf numFmtId="4" fontId="24" fillId="0" borderId="10" xfId="105" quotePrefix="1" applyNumberFormat="1" applyFont="1" applyFill="1" applyBorder="1" applyAlignment="1">
      <alignment vertical="center" wrapText="1"/>
    </xf>
    <xf numFmtId="4" fontId="39" fillId="0" borderId="10" xfId="105" quotePrefix="1" applyNumberFormat="1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24" fillId="0" borderId="10" xfId="0" quotePrefix="1" applyFont="1" applyFill="1" applyBorder="1" applyAlignment="1">
      <alignment horizontal="left" vertical="center" wrapText="1"/>
    </xf>
    <xf numFmtId="165" fontId="39" fillId="0" borderId="10" xfId="96" applyNumberFormat="1" applyFont="1" applyFill="1" applyBorder="1" applyAlignment="1">
      <alignment vertical="center" wrapText="1"/>
    </xf>
    <xf numFmtId="0" fontId="37" fillId="0" borderId="0" xfId="0" applyFont="1" applyFill="1"/>
    <xf numFmtId="0" fontId="20" fillId="0" borderId="0" xfId="0" applyFont="1" applyAlignment="1">
      <alignment vertical="center"/>
    </xf>
    <xf numFmtId="0" fontId="4" fillId="24" borderId="0" xfId="0" applyNumberFormat="1" applyFont="1" applyFill="1" applyAlignment="1" applyProtection="1">
      <alignment horizontal="center" vertical="center"/>
    </xf>
    <xf numFmtId="0" fontId="29" fillId="24" borderId="10" xfId="0" applyNumberFormat="1" applyFont="1" applyFill="1" applyBorder="1" applyAlignment="1" applyProtection="1">
      <alignment horizontal="center" vertical="center" wrapText="1"/>
    </xf>
    <xf numFmtId="49" fontId="20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105" applyNumberFormat="1" applyFont="1" applyFill="1" applyBorder="1" applyAlignment="1">
      <alignment horizontal="center" vertical="center" wrapText="1"/>
    </xf>
    <xf numFmtId="49" fontId="24" fillId="24" borderId="10" xfId="105" quotePrefix="1" applyNumberFormat="1" applyFont="1" applyFill="1" applyBorder="1" applyAlignment="1">
      <alignment horizontal="center" vertical="center" wrapText="1"/>
    </xf>
    <xf numFmtId="49" fontId="20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24" fillId="24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/>
    </xf>
    <xf numFmtId="0" fontId="39" fillId="0" borderId="0" xfId="0" applyFont="1" applyFill="1"/>
    <xf numFmtId="4" fontId="39" fillId="0" borderId="10" xfId="105" applyNumberFormat="1" applyFont="1" applyBorder="1" applyAlignment="1">
      <alignment vertical="center" wrapText="1"/>
    </xf>
    <xf numFmtId="49" fontId="24" fillId="24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/>
    </xf>
    <xf numFmtId="0" fontId="4" fillId="0" borderId="11" xfId="0" applyFont="1" applyFill="1" applyBorder="1"/>
    <xf numFmtId="0" fontId="4" fillId="24" borderId="11" xfId="0" applyFont="1" applyFill="1" applyBorder="1"/>
    <xf numFmtId="0" fontId="38" fillId="24" borderId="0" xfId="0" applyFont="1" applyFill="1" applyAlignment="1">
      <alignment horizontal="justify" vertical="center"/>
    </xf>
    <xf numFmtId="165" fontId="39" fillId="24" borderId="10" xfId="96" applyNumberFormat="1" applyFont="1" applyFill="1" applyBorder="1" applyAlignment="1">
      <alignment vertical="center" wrapText="1"/>
    </xf>
    <xf numFmtId="165" fontId="24" fillId="24" borderId="10" xfId="96" applyNumberFormat="1" applyFont="1" applyFill="1" applyBorder="1" applyAlignment="1">
      <alignment horizontal="left" vertical="center" wrapText="1"/>
    </xf>
    <xf numFmtId="165" fontId="24" fillId="24" borderId="10" xfId="96" applyNumberFormat="1" applyFont="1" applyFill="1" applyBorder="1" applyAlignment="1">
      <alignment vertical="center" wrapText="1"/>
    </xf>
    <xf numFmtId="4" fontId="39" fillId="24" borderId="10" xfId="105" quotePrefix="1" applyNumberFormat="1" applyFont="1" applyFill="1" applyBorder="1" applyAlignment="1">
      <alignment vertical="center" wrapText="1"/>
    </xf>
    <xf numFmtId="4" fontId="39" fillId="0" borderId="10" xfId="96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 wrapText="1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166" fontId="24" fillId="24" borderId="10" xfId="0" applyNumberFormat="1" applyFont="1" applyFill="1" applyBorder="1" applyAlignment="1" applyProtection="1">
      <alignment horizontal="left" vertical="center" wrapText="1"/>
      <protection locked="0"/>
    </xf>
    <xf numFmtId="165" fontId="4" fillId="24" borderId="10" xfId="96" applyNumberFormat="1" applyFont="1" applyFill="1" applyBorder="1" applyAlignment="1">
      <alignment vertical="center" wrapText="1"/>
    </xf>
    <xf numFmtId="4" fontId="24" fillId="24" borderId="10" xfId="96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24" fillId="0" borderId="10" xfId="12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121" applyFont="1" applyFill="1" applyBorder="1" applyAlignment="1">
      <alignment horizontal="left" vertical="center" wrapText="1"/>
    </xf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121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vertical="center" wrapText="1"/>
    </xf>
    <xf numFmtId="49" fontId="24" fillId="24" borderId="10" xfId="121" applyNumberFormat="1" applyFont="1" applyFill="1" applyBorder="1" applyAlignment="1" applyProtection="1">
      <alignment horizontal="center" vertical="center" wrapText="1"/>
      <protection locked="0"/>
    </xf>
    <xf numFmtId="165" fontId="39" fillId="24" borderId="10" xfId="96" applyNumberFormat="1" applyFont="1" applyFill="1" applyBorder="1" applyAlignment="1">
      <alignment vertical="center" wrapText="1"/>
    </xf>
    <xf numFmtId="0" fontId="41" fillId="0" borderId="0" xfId="0" applyFont="1"/>
    <xf numFmtId="0" fontId="41" fillId="0" borderId="0" xfId="0" applyFont="1" applyAlignment="1">
      <alignment horizontal="left"/>
    </xf>
    <xf numFmtId="0" fontId="4" fillId="24" borderId="0" xfId="0" applyFont="1" applyFill="1" applyAlignment="1">
      <alignment wrapText="1"/>
    </xf>
    <xf numFmtId="2" fontId="30" fillId="0" borderId="0" xfId="0" applyNumberFormat="1" applyFont="1" applyFill="1" applyAlignment="1" applyProtection="1">
      <alignment wrapText="1"/>
    </xf>
    <xf numFmtId="0" fontId="30" fillId="0" borderId="0" xfId="0" applyFont="1" applyAlignment="1">
      <alignment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8" fillId="24" borderId="10" xfId="0" applyNumberFormat="1" applyFont="1" applyFill="1" applyBorder="1" applyAlignment="1" applyProtection="1">
      <alignment horizontal="center" vertical="center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28" fillId="0" borderId="10" xfId="0" applyNumberFormat="1" applyFont="1" applyFill="1" applyBorder="1" applyAlignment="1">
      <alignment horizontal="center" vertical="center" wrapText="1"/>
    </xf>
    <xf numFmtId="2" fontId="28" fillId="0" borderId="10" xfId="0" applyNumberFormat="1" applyFont="1" applyFill="1" applyBorder="1" applyAlignment="1">
      <alignment horizontal="center"/>
    </xf>
  </cellXfs>
  <cellStyles count="124">
    <cellStyle name="20% - Акцент1" xfId="1"/>
    <cellStyle name="20% — акцент1" xfId="2"/>
    <cellStyle name="20% - Акцент2" xfId="3"/>
    <cellStyle name="20% — акцент2" xfId="4"/>
    <cellStyle name="20% - Акцент3" xfId="5"/>
    <cellStyle name="20% — акцент3" xfId="6"/>
    <cellStyle name="20% - Акцент4" xfId="7"/>
    <cellStyle name="20% — акцент4" xfId="8"/>
    <cellStyle name="20% - Акцент5" xfId="9"/>
    <cellStyle name="20% — акцент5" xfId="10"/>
    <cellStyle name="20% - Акцент6" xfId="11"/>
    <cellStyle name="20% — акцент6" xfId="12"/>
    <cellStyle name="20% – Акцентування1 2" xfId="13"/>
    <cellStyle name="20% – Акцентування2 2" xfId="14"/>
    <cellStyle name="20% – Акцентування3 2" xfId="15"/>
    <cellStyle name="20% – Акцентування4 2" xfId="16"/>
    <cellStyle name="20% – Акцентування5 2" xfId="17"/>
    <cellStyle name="20% – Акцентування6 2" xfId="18"/>
    <cellStyle name="40% - Акцент1" xfId="19"/>
    <cellStyle name="40% — акцент1" xfId="20"/>
    <cellStyle name="40% - Акцент2" xfId="21"/>
    <cellStyle name="40% — акцент2" xfId="22"/>
    <cellStyle name="40% - Акцент3" xfId="23"/>
    <cellStyle name="40% — акцент3" xfId="24"/>
    <cellStyle name="40% - Акцент4" xfId="25"/>
    <cellStyle name="40% — акцент4" xfId="26"/>
    <cellStyle name="40% - Акцент5" xfId="27"/>
    <cellStyle name="40% — акцент5" xfId="28"/>
    <cellStyle name="40% - Акцент6" xfId="29"/>
    <cellStyle name="40% — акцент6" xfId="30"/>
    <cellStyle name="40% – Акцентування1 2" xfId="31"/>
    <cellStyle name="40% – Акцентування2 2" xfId="32"/>
    <cellStyle name="40% – Акцентування3 2" xfId="33"/>
    <cellStyle name="40% – Акцентування4 2" xfId="34"/>
    <cellStyle name="40% – Акцентування5 2" xfId="35"/>
    <cellStyle name="40% – Акцентування6 2" xfId="36"/>
    <cellStyle name="60% - Акцент1" xfId="37"/>
    <cellStyle name="60% — акцент1" xfId="38"/>
    <cellStyle name="60% - Акцент2" xfId="39"/>
    <cellStyle name="60% — акцент2" xfId="40"/>
    <cellStyle name="60% - Акцент3" xfId="41"/>
    <cellStyle name="60% — акцент3" xfId="42"/>
    <cellStyle name="60% - Акцент4" xfId="43"/>
    <cellStyle name="60% — акцент4" xfId="44"/>
    <cellStyle name="60% - Акцент5" xfId="45"/>
    <cellStyle name="60% — акцент5" xfId="46"/>
    <cellStyle name="60% - Акцент6" xfId="47"/>
    <cellStyle name="60% — акцент6" xfId="48"/>
    <cellStyle name="60% – Акцентування1 2" xfId="49"/>
    <cellStyle name="60% – Акцентування2 2" xfId="50"/>
    <cellStyle name="60% – Акцентування3 2" xfId="51"/>
    <cellStyle name="60% – Акцентування4 2" xfId="52"/>
    <cellStyle name="60% – Акцентування5 2" xfId="53"/>
    <cellStyle name="60% – Акцентування6 2" xfId="54"/>
    <cellStyle name="Normal_meresha_07" xfId="55"/>
    <cellStyle name="Акцент1" xfId="56"/>
    <cellStyle name="Акцент2" xfId="57"/>
    <cellStyle name="Акцент3" xfId="58"/>
    <cellStyle name="Акцент4" xfId="59"/>
    <cellStyle name="Акцент5" xfId="60"/>
    <cellStyle name="Акцент6" xfId="61"/>
    <cellStyle name="Акцентування1 2" xfId="62"/>
    <cellStyle name="Акцентування2 2" xfId="63"/>
    <cellStyle name="Акцентування3 2" xfId="64"/>
    <cellStyle name="Акцентування4 2" xfId="65"/>
    <cellStyle name="Акцентування5 2" xfId="66"/>
    <cellStyle name="Акцентування6 2" xfId="67"/>
    <cellStyle name="Ввід" xfId="68"/>
    <cellStyle name="Вывод" xfId="69"/>
    <cellStyle name="Вычисление" xfId="70"/>
    <cellStyle name="Добре" xfId="71"/>
    <cellStyle name="Заголовок 1 2" xfId="72"/>
    <cellStyle name="Заголовок 2 2" xfId="73"/>
    <cellStyle name="Заголовок 3 2" xfId="74"/>
    <cellStyle name="Заголовок 4 2" xfId="75"/>
    <cellStyle name="Звичайний 10" xfId="76"/>
    <cellStyle name="Звичайний 11" xfId="77"/>
    <cellStyle name="Звичайний 12" xfId="78"/>
    <cellStyle name="Звичайний 13" xfId="79"/>
    <cellStyle name="Звичайний 14" xfId="80"/>
    <cellStyle name="Звичайний 15" xfId="81"/>
    <cellStyle name="Звичайний 16" xfId="82"/>
    <cellStyle name="Звичайний 17" xfId="83"/>
    <cellStyle name="Звичайний 18" xfId="84"/>
    <cellStyle name="Звичайний 19" xfId="85"/>
    <cellStyle name="Звичайний 2" xfId="86"/>
    <cellStyle name="Звичайний 2 2" xfId="87"/>
    <cellStyle name="Звичайний 20" xfId="88"/>
    <cellStyle name="Звичайний 3" xfId="89"/>
    <cellStyle name="Звичайний 4" xfId="90"/>
    <cellStyle name="Звичайний 5" xfId="91"/>
    <cellStyle name="Звичайний 6" xfId="92"/>
    <cellStyle name="Звичайний 7" xfId="93"/>
    <cellStyle name="Звичайний 8" xfId="94"/>
    <cellStyle name="Звичайний 9" xfId="95"/>
    <cellStyle name="Звичайний_Додаток _ 3 зм_ни 4575" xfId="96"/>
    <cellStyle name="Зв'язана клітинка" xfId="97"/>
    <cellStyle name="Итог" xfId="98"/>
    <cellStyle name="Контрольна клітинка" xfId="99"/>
    <cellStyle name="Назва" xfId="100"/>
    <cellStyle name="Нейтральный" xfId="101"/>
    <cellStyle name="Обчислення 2" xfId="102"/>
    <cellStyle name="Обычный" xfId="0" builtinId="0"/>
    <cellStyle name="Обычный 2" xfId="103"/>
    <cellStyle name="Обычный 2 2" xfId="104"/>
    <cellStyle name="Обычный 3" xfId="105"/>
    <cellStyle name="Обычный 3 2" xfId="106"/>
    <cellStyle name="Обычный 3 3" xfId="120"/>
    <cellStyle name="Обычный 3 3 2" xfId="123"/>
    <cellStyle name="Обычный 3 4" xfId="122"/>
    <cellStyle name="Обычный 4" xfId="121"/>
    <cellStyle name="Підсумок 2" xfId="107"/>
    <cellStyle name="Плохой" xfId="108"/>
    <cellStyle name="Поганий 2" xfId="109"/>
    <cellStyle name="Пояснение" xfId="110"/>
    <cellStyle name="Примечание" xfId="111"/>
    <cellStyle name="Примечание 2" xfId="112"/>
    <cellStyle name="Примітка 2" xfId="113"/>
    <cellStyle name="Результат 2" xfId="114"/>
    <cellStyle name="Середній 2" xfId="115"/>
    <cellStyle name="Стиль 1" xfId="116"/>
    <cellStyle name="Текст попередження" xfId="117"/>
    <cellStyle name="Текст пояснення 2" xfId="118"/>
    <cellStyle name="Финансовый" xfId="1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69"/>
  <sheetViews>
    <sheetView tabSelected="1" view="pageBreakPreview" zoomScaleNormal="90" zoomScaleSheetLayoutView="100" zoomScalePageLayoutView="70" workbookViewId="0">
      <selection activeCell="D2" sqref="D2"/>
    </sheetView>
  </sheetViews>
  <sheetFormatPr defaultRowHeight="15.75" x14ac:dyDescent="0.2"/>
  <cols>
    <col min="1" max="1" width="12.33203125" style="61" customWidth="1"/>
    <col min="2" max="3" width="10.6640625" style="1" customWidth="1"/>
    <col min="4" max="4" width="34.33203125" style="3" customWidth="1"/>
    <col min="5" max="5" width="59.6640625" style="27" customWidth="1"/>
    <col min="6" max="6" width="25.83203125" style="31" customWidth="1"/>
    <col min="7" max="7" width="22" style="19" customWidth="1"/>
    <col min="8" max="8" width="21.1640625" style="19" customWidth="1"/>
    <col min="9" max="9" width="18.33203125" style="19" customWidth="1"/>
    <col min="10" max="10" width="25.83203125" style="20" customWidth="1"/>
    <col min="11" max="11" width="3" style="4" customWidth="1"/>
    <col min="12" max="12" width="16.5" style="4" customWidth="1"/>
    <col min="13" max="13" width="9.1640625" style="4" customWidth="1"/>
    <col min="14" max="14" width="53.1640625" style="4" customWidth="1"/>
    <col min="15" max="16384" width="9.33203125" style="4"/>
  </cols>
  <sheetData>
    <row r="2" spans="1:18" x14ac:dyDescent="0.2">
      <c r="H2" s="19" t="s">
        <v>116</v>
      </c>
    </row>
    <row r="3" spans="1:18" ht="42" customHeight="1" x14ac:dyDescent="0.2">
      <c r="G3" s="4"/>
      <c r="H3" s="101" t="s">
        <v>228</v>
      </c>
      <c r="I3" s="101"/>
      <c r="J3" s="101"/>
    </row>
    <row r="4" spans="1:18" ht="35.25" customHeight="1" x14ac:dyDescent="0.2">
      <c r="G4" s="4"/>
      <c r="H4" s="86"/>
      <c r="I4" s="87"/>
      <c r="J4" s="87"/>
    </row>
    <row r="5" spans="1:18" ht="21" customHeight="1" x14ac:dyDescent="0.2">
      <c r="B5" s="110" t="s">
        <v>120</v>
      </c>
      <c r="C5" s="110"/>
      <c r="D5" s="110"/>
      <c r="E5" s="110"/>
      <c r="F5" s="110"/>
      <c r="G5" s="110"/>
      <c r="H5" s="110"/>
      <c r="I5" s="33"/>
    </row>
    <row r="6" spans="1:18" ht="17.45" customHeight="1" x14ac:dyDescent="0.2">
      <c r="A6" s="104">
        <v>2552400000</v>
      </c>
      <c r="B6" s="104"/>
      <c r="C6" s="104"/>
      <c r="D6" s="32"/>
      <c r="E6" s="34"/>
      <c r="F6" s="35"/>
      <c r="G6" s="36"/>
      <c r="H6" s="33"/>
      <c r="I6" s="33"/>
    </row>
    <row r="7" spans="1:18" x14ac:dyDescent="0.2">
      <c r="A7" s="105" t="s">
        <v>20</v>
      </c>
      <c r="B7" s="105"/>
      <c r="C7" s="105"/>
      <c r="D7" s="37"/>
      <c r="E7" s="38"/>
      <c r="F7" s="39"/>
      <c r="G7" s="40"/>
      <c r="H7" s="40"/>
      <c r="I7" s="40"/>
      <c r="J7" s="41" t="s">
        <v>15</v>
      </c>
    </row>
    <row r="8" spans="1:18" ht="12.75" x14ac:dyDescent="0.2">
      <c r="A8" s="106" t="s">
        <v>7</v>
      </c>
      <c r="B8" s="107" t="s">
        <v>8</v>
      </c>
      <c r="C8" s="107" t="s">
        <v>9</v>
      </c>
      <c r="D8" s="107" t="s">
        <v>10</v>
      </c>
      <c r="E8" s="109" t="s">
        <v>11</v>
      </c>
      <c r="F8" s="107" t="s">
        <v>12</v>
      </c>
      <c r="G8" s="111" t="s">
        <v>13</v>
      </c>
      <c r="H8" s="111" t="s">
        <v>0</v>
      </c>
      <c r="I8" s="112" t="s">
        <v>1</v>
      </c>
      <c r="J8" s="112"/>
    </row>
    <row r="9" spans="1:18" ht="136.9" customHeight="1" x14ac:dyDescent="0.2">
      <c r="A9" s="106"/>
      <c r="B9" s="107"/>
      <c r="C9" s="107"/>
      <c r="D9" s="107"/>
      <c r="E9" s="109"/>
      <c r="F9" s="107"/>
      <c r="G9" s="111"/>
      <c r="H9" s="111"/>
      <c r="I9" s="42" t="s">
        <v>13</v>
      </c>
      <c r="J9" s="42" t="s">
        <v>14</v>
      </c>
    </row>
    <row r="10" spans="1:18" s="5" customFormat="1" ht="12.6" customHeight="1" x14ac:dyDescent="0.2">
      <c r="A10" s="62">
        <v>1</v>
      </c>
      <c r="B10" s="43">
        <v>2</v>
      </c>
      <c r="C10" s="43">
        <v>3</v>
      </c>
      <c r="D10" s="43">
        <v>4</v>
      </c>
      <c r="E10" s="44">
        <v>5</v>
      </c>
      <c r="F10" s="43">
        <v>6</v>
      </c>
      <c r="G10" s="45">
        <v>7</v>
      </c>
      <c r="H10" s="45">
        <v>8</v>
      </c>
      <c r="I10" s="46">
        <v>9</v>
      </c>
      <c r="J10" s="47">
        <v>10</v>
      </c>
    </row>
    <row r="11" spans="1:18" s="2" customFormat="1" ht="32.65" customHeight="1" x14ac:dyDescent="0.2">
      <c r="A11" s="63" t="s">
        <v>26</v>
      </c>
      <c r="B11" s="48"/>
      <c r="C11" s="7"/>
      <c r="D11" s="49" t="s">
        <v>25</v>
      </c>
      <c r="E11" s="50"/>
      <c r="F11" s="51"/>
      <c r="G11" s="24">
        <f>H11+I11</f>
        <v>108397018</v>
      </c>
      <c r="H11" s="24">
        <f>SUM(H12:H48)</f>
        <v>100677258</v>
      </c>
      <c r="I11" s="24">
        <f>SUM(I12:I48)</f>
        <v>7719760</v>
      </c>
      <c r="J11" s="24">
        <f>SUM(J12:J48)</f>
        <v>6735560</v>
      </c>
    </row>
    <row r="12" spans="1:18" ht="78.75" customHeight="1" x14ac:dyDescent="0.2">
      <c r="A12" s="64" t="s">
        <v>27</v>
      </c>
      <c r="B12" s="8" t="s">
        <v>16</v>
      </c>
      <c r="C12" s="8" t="s">
        <v>4</v>
      </c>
      <c r="D12" s="9" t="s">
        <v>6</v>
      </c>
      <c r="E12" s="58" t="s">
        <v>94</v>
      </c>
      <c r="F12" s="53" t="s">
        <v>208</v>
      </c>
      <c r="G12" s="22">
        <f t="shared" ref="G12:G43" si="0">H12+I12</f>
        <v>975708</v>
      </c>
      <c r="H12" s="22">
        <v>975708</v>
      </c>
      <c r="I12" s="22">
        <v>0</v>
      </c>
      <c r="J12" s="23">
        <v>0</v>
      </c>
      <c r="N12" s="108"/>
      <c r="O12" s="108"/>
      <c r="P12" s="108"/>
      <c r="Q12" s="108"/>
      <c r="R12" s="108"/>
    </row>
    <row r="13" spans="1:18" ht="76.5" customHeight="1" x14ac:dyDescent="0.2">
      <c r="A13" s="64" t="s">
        <v>28</v>
      </c>
      <c r="B13" s="8" t="s">
        <v>21</v>
      </c>
      <c r="C13" s="8" t="s">
        <v>22</v>
      </c>
      <c r="D13" s="9" t="s">
        <v>23</v>
      </c>
      <c r="E13" s="80" t="s">
        <v>142</v>
      </c>
      <c r="F13" s="53" t="s">
        <v>148</v>
      </c>
      <c r="G13" s="22">
        <f>H13+I13</f>
        <v>1900000</v>
      </c>
      <c r="H13" s="22">
        <v>1150000</v>
      </c>
      <c r="I13" s="22">
        <v>750000</v>
      </c>
      <c r="J13" s="23">
        <v>0</v>
      </c>
      <c r="N13" s="108"/>
      <c r="O13" s="108"/>
      <c r="P13" s="108"/>
      <c r="Q13" s="108"/>
      <c r="R13" s="108"/>
    </row>
    <row r="14" spans="1:18" ht="76.5" customHeight="1" x14ac:dyDescent="0.2">
      <c r="A14" s="65" t="s">
        <v>32</v>
      </c>
      <c r="B14" s="8" t="s">
        <v>33</v>
      </c>
      <c r="C14" s="8" t="s">
        <v>34</v>
      </c>
      <c r="D14" s="9" t="s">
        <v>35</v>
      </c>
      <c r="E14" s="78" t="s">
        <v>127</v>
      </c>
      <c r="F14" s="53" t="s">
        <v>150</v>
      </c>
      <c r="G14" s="22">
        <f t="shared" si="0"/>
        <v>450000</v>
      </c>
      <c r="H14" s="22">
        <v>450000</v>
      </c>
      <c r="I14" s="22">
        <v>0</v>
      </c>
      <c r="J14" s="23">
        <v>0</v>
      </c>
    </row>
    <row r="15" spans="1:18" ht="69.75" customHeight="1" x14ac:dyDescent="0.2">
      <c r="A15" s="65" t="s">
        <v>32</v>
      </c>
      <c r="B15" s="8" t="s">
        <v>33</v>
      </c>
      <c r="C15" s="8" t="s">
        <v>34</v>
      </c>
      <c r="D15" s="9" t="s">
        <v>35</v>
      </c>
      <c r="E15" s="78" t="s">
        <v>125</v>
      </c>
      <c r="F15" s="53" t="s">
        <v>221</v>
      </c>
      <c r="G15" s="22">
        <f t="shared" si="0"/>
        <v>23886470</v>
      </c>
      <c r="H15" s="22">
        <v>23886470</v>
      </c>
      <c r="I15" s="22"/>
      <c r="J15" s="23">
        <v>0</v>
      </c>
    </row>
    <row r="16" spans="1:18" ht="115.5" customHeight="1" x14ac:dyDescent="0.2">
      <c r="A16" s="65" t="s">
        <v>36</v>
      </c>
      <c r="B16" s="8" t="s">
        <v>37</v>
      </c>
      <c r="C16" s="8" t="s">
        <v>38</v>
      </c>
      <c r="D16" s="9" t="s">
        <v>39</v>
      </c>
      <c r="E16" s="80" t="s">
        <v>129</v>
      </c>
      <c r="F16" s="53" t="s">
        <v>154</v>
      </c>
      <c r="G16" s="22">
        <f t="shared" si="0"/>
        <v>100000</v>
      </c>
      <c r="H16" s="22">
        <v>100000</v>
      </c>
      <c r="I16" s="22">
        <v>0</v>
      </c>
      <c r="J16" s="23">
        <v>0</v>
      </c>
    </row>
    <row r="17" spans="1:12" ht="84.75" customHeight="1" x14ac:dyDescent="0.2">
      <c r="A17" s="65" t="s">
        <v>36</v>
      </c>
      <c r="B17" s="8" t="s">
        <v>37</v>
      </c>
      <c r="C17" s="8" t="s">
        <v>38</v>
      </c>
      <c r="D17" s="9" t="s">
        <v>39</v>
      </c>
      <c r="E17" s="78" t="s">
        <v>130</v>
      </c>
      <c r="F17" s="53" t="s">
        <v>155</v>
      </c>
      <c r="G17" s="22">
        <f t="shared" si="0"/>
        <v>7414000</v>
      </c>
      <c r="H17" s="22">
        <v>7414000</v>
      </c>
      <c r="I17" s="22">
        <v>0</v>
      </c>
      <c r="J17" s="23">
        <v>0</v>
      </c>
    </row>
    <row r="18" spans="1:12" ht="93" customHeight="1" x14ac:dyDescent="0.2">
      <c r="A18" s="65" t="s">
        <v>36</v>
      </c>
      <c r="B18" s="8" t="s">
        <v>37</v>
      </c>
      <c r="C18" s="8" t="s">
        <v>38</v>
      </c>
      <c r="D18" s="9" t="s">
        <v>39</v>
      </c>
      <c r="E18" s="78" t="s">
        <v>128</v>
      </c>
      <c r="F18" s="53" t="s">
        <v>151</v>
      </c>
      <c r="G18" s="22">
        <f t="shared" si="0"/>
        <v>180000</v>
      </c>
      <c r="H18" s="22">
        <v>180000</v>
      </c>
      <c r="I18" s="22">
        <v>0</v>
      </c>
      <c r="J18" s="23">
        <v>0</v>
      </c>
    </row>
    <row r="19" spans="1:12" ht="93" customHeight="1" x14ac:dyDescent="0.2">
      <c r="A19" s="65" t="s">
        <v>36</v>
      </c>
      <c r="B19" s="8" t="s">
        <v>37</v>
      </c>
      <c r="C19" s="8" t="s">
        <v>38</v>
      </c>
      <c r="D19" s="9" t="s">
        <v>39</v>
      </c>
      <c r="E19" s="58" t="s">
        <v>121</v>
      </c>
      <c r="F19" s="53" t="s">
        <v>153</v>
      </c>
      <c r="G19" s="22">
        <f t="shared" si="0"/>
        <v>275000</v>
      </c>
      <c r="H19" s="22">
        <v>275000</v>
      </c>
      <c r="I19" s="22">
        <v>0</v>
      </c>
      <c r="J19" s="23">
        <v>0</v>
      </c>
    </row>
    <row r="20" spans="1:12" ht="93" customHeight="1" x14ac:dyDescent="0.2">
      <c r="A20" s="65" t="s">
        <v>36</v>
      </c>
      <c r="B20" s="8" t="s">
        <v>37</v>
      </c>
      <c r="C20" s="8" t="s">
        <v>38</v>
      </c>
      <c r="D20" s="9" t="s">
        <v>39</v>
      </c>
      <c r="E20" s="58" t="s">
        <v>122</v>
      </c>
      <c r="F20" s="53" t="s">
        <v>152</v>
      </c>
      <c r="G20" s="22">
        <f t="shared" si="0"/>
        <v>120000</v>
      </c>
      <c r="H20" s="22">
        <v>120000</v>
      </c>
      <c r="I20" s="22">
        <v>0</v>
      </c>
      <c r="J20" s="23">
        <v>0</v>
      </c>
    </row>
    <row r="21" spans="1:12" ht="93" customHeight="1" x14ac:dyDescent="0.2">
      <c r="A21" s="65" t="s">
        <v>179</v>
      </c>
      <c r="B21" s="8" t="s">
        <v>180</v>
      </c>
      <c r="C21" s="8" t="s">
        <v>182</v>
      </c>
      <c r="D21" s="9" t="s">
        <v>181</v>
      </c>
      <c r="E21" s="78" t="s">
        <v>146</v>
      </c>
      <c r="F21" s="53" t="s">
        <v>170</v>
      </c>
      <c r="G21" s="22">
        <f t="shared" si="0"/>
        <v>5735560</v>
      </c>
      <c r="H21" s="22">
        <v>0</v>
      </c>
      <c r="I21" s="22">
        <v>5735560</v>
      </c>
      <c r="J21" s="22">
        <v>5735560</v>
      </c>
    </row>
    <row r="22" spans="1:12" ht="59.25" customHeight="1" x14ac:dyDescent="0.2">
      <c r="A22" s="65" t="s">
        <v>40</v>
      </c>
      <c r="B22" s="8" t="s">
        <v>41</v>
      </c>
      <c r="C22" s="8" t="s">
        <v>42</v>
      </c>
      <c r="D22" s="9" t="s">
        <v>43</v>
      </c>
      <c r="E22" s="80" t="s">
        <v>135</v>
      </c>
      <c r="F22" s="53" t="s">
        <v>160</v>
      </c>
      <c r="G22" s="22">
        <f t="shared" si="0"/>
        <v>20000</v>
      </c>
      <c r="H22" s="22">
        <v>20000</v>
      </c>
      <c r="I22" s="22">
        <v>0</v>
      </c>
      <c r="J22" s="23">
        <v>0</v>
      </c>
    </row>
    <row r="23" spans="1:12" s="28" customFormat="1" ht="109.5" customHeight="1" x14ac:dyDescent="0.2">
      <c r="A23" s="84" t="s">
        <v>205</v>
      </c>
      <c r="B23" s="84" t="s">
        <v>206</v>
      </c>
      <c r="C23" s="84" t="s">
        <v>42</v>
      </c>
      <c r="D23" s="88" t="s">
        <v>207</v>
      </c>
      <c r="E23" s="80" t="s">
        <v>149</v>
      </c>
      <c r="F23" s="89" t="s">
        <v>173</v>
      </c>
      <c r="G23" s="90">
        <f>H23+I23</f>
        <v>500000</v>
      </c>
      <c r="H23" s="90">
        <v>500000</v>
      </c>
      <c r="I23" s="90">
        <v>0</v>
      </c>
      <c r="J23" s="91">
        <v>0</v>
      </c>
    </row>
    <row r="24" spans="1:12" ht="73.5" customHeight="1" x14ac:dyDescent="0.2">
      <c r="A24" s="65" t="s">
        <v>99</v>
      </c>
      <c r="B24" s="8" t="s">
        <v>100</v>
      </c>
      <c r="C24" s="8" t="s">
        <v>42</v>
      </c>
      <c r="D24" s="9" t="s">
        <v>101</v>
      </c>
      <c r="E24" s="80" t="s">
        <v>139</v>
      </c>
      <c r="F24" s="53" t="s">
        <v>164</v>
      </c>
      <c r="G24" s="22">
        <f t="shared" si="0"/>
        <v>300000</v>
      </c>
      <c r="H24" s="22">
        <v>300000</v>
      </c>
      <c r="I24" s="22">
        <v>0</v>
      </c>
      <c r="J24" s="23">
        <v>0</v>
      </c>
    </row>
    <row r="25" spans="1:12" ht="187.5" customHeight="1" x14ac:dyDescent="0.2">
      <c r="A25" s="64" t="s">
        <v>29</v>
      </c>
      <c r="B25" s="8" t="s">
        <v>30</v>
      </c>
      <c r="C25" s="8" t="s">
        <v>3</v>
      </c>
      <c r="D25" s="57" t="s">
        <v>96</v>
      </c>
      <c r="E25" s="11" t="s">
        <v>95</v>
      </c>
      <c r="F25" s="52" t="s">
        <v>191</v>
      </c>
      <c r="G25" s="22">
        <f t="shared" si="0"/>
        <v>16304000</v>
      </c>
      <c r="H25" s="22">
        <v>16304000</v>
      </c>
      <c r="I25" s="22">
        <v>0</v>
      </c>
      <c r="J25" s="23">
        <v>0</v>
      </c>
      <c r="L25" s="74"/>
    </row>
    <row r="26" spans="1:12" ht="192.75" customHeight="1" x14ac:dyDescent="0.2">
      <c r="A26" s="64" t="s">
        <v>65</v>
      </c>
      <c r="B26" s="8" t="s">
        <v>66</v>
      </c>
      <c r="C26" s="8" t="s">
        <v>21</v>
      </c>
      <c r="D26" s="9" t="s">
        <v>67</v>
      </c>
      <c r="E26" s="80" t="s">
        <v>140</v>
      </c>
      <c r="F26" s="53" t="s">
        <v>165</v>
      </c>
      <c r="G26" s="22">
        <f>H26+I26</f>
        <v>1200000</v>
      </c>
      <c r="H26" s="22">
        <v>1200000</v>
      </c>
      <c r="I26" s="22">
        <v>0</v>
      </c>
      <c r="J26" s="23">
        <v>0</v>
      </c>
    </row>
    <row r="27" spans="1:12" ht="114" customHeight="1" x14ac:dyDescent="0.2">
      <c r="A27" s="64" t="s">
        <v>31</v>
      </c>
      <c r="B27" s="8" t="s">
        <v>17</v>
      </c>
      <c r="C27" s="8" t="s">
        <v>2</v>
      </c>
      <c r="D27" s="9" t="s">
        <v>5</v>
      </c>
      <c r="E27" s="79" t="s">
        <v>126</v>
      </c>
      <c r="F27" s="53" t="s">
        <v>209</v>
      </c>
      <c r="G27" s="22">
        <f>H27+I27</f>
        <v>4400000</v>
      </c>
      <c r="H27" s="22">
        <v>4400000</v>
      </c>
      <c r="I27" s="22">
        <v>0</v>
      </c>
      <c r="J27" s="23">
        <v>0</v>
      </c>
      <c r="K27" s="75"/>
      <c r="L27" s="74"/>
    </row>
    <row r="28" spans="1:12" ht="76.5" customHeight="1" x14ac:dyDescent="0.2">
      <c r="A28" s="64" t="s">
        <v>31</v>
      </c>
      <c r="B28" s="8" t="s">
        <v>17</v>
      </c>
      <c r="C28" s="8" t="s">
        <v>2</v>
      </c>
      <c r="D28" s="9" t="s">
        <v>5</v>
      </c>
      <c r="E28" s="79" t="s">
        <v>136</v>
      </c>
      <c r="F28" s="53" t="s">
        <v>161</v>
      </c>
      <c r="G28" s="22">
        <f t="shared" si="0"/>
        <v>60000</v>
      </c>
      <c r="H28" s="22">
        <v>60000</v>
      </c>
      <c r="I28" s="22">
        <v>0</v>
      </c>
      <c r="J28" s="22">
        <v>0</v>
      </c>
    </row>
    <row r="29" spans="1:12" ht="68.25" customHeight="1" x14ac:dyDescent="0.2">
      <c r="A29" s="64" t="s">
        <v>31</v>
      </c>
      <c r="B29" s="8" t="s">
        <v>17</v>
      </c>
      <c r="C29" s="8" t="s">
        <v>2</v>
      </c>
      <c r="D29" s="9" t="s">
        <v>5</v>
      </c>
      <c r="E29" s="79" t="s">
        <v>141</v>
      </c>
      <c r="F29" s="53" t="s">
        <v>166</v>
      </c>
      <c r="G29" s="22">
        <f t="shared" si="0"/>
        <v>60000</v>
      </c>
      <c r="H29" s="22">
        <v>60000</v>
      </c>
      <c r="I29" s="22">
        <v>0</v>
      </c>
      <c r="J29" s="22">
        <v>0</v>
      </c>
    </row>
    <row r="30" spans="1:12" s="28" customFormat="1" ht="66.75" customHeight="1" x14ac:dyDescent="0.2">
      <c r="A30" s="84" t="s">
        <v>31</v>
      </c>
      <c r="B30" s="84" t="s">
        <v>17</v>
      </c>
      <c r="C30" s="84" t="s">
        <v>2</v>
      </c>
      <c r="D30" s="88" t="s">
        <v>5</v>
      </c>
      <c r="E30" s="79" t="s">
        <v>137</v>
      </c>
      <c r="F30" s="89" t="s">
        <v>162</v>
      </c>
      <c r="G30" s="90">
        <f t="shared" si="0"/>
        <v>2000</v>
      </c>
      <c r="H30" s="90">
        <v>2000</v>
      </c>
      <c r="I30" s="90">
        <v>0</v>
      </c>
      <c r="J30" s="90">
        <v>0</v>
      </c>
    </row>
    <row r="31" spans="1:12" ht="51.75" customHeight="1" x14ac:dyDescent="0.2">
      <c r="A31" s="64" t="s">
        <v>31</v>
      </c>
      <c r="B31" s="8" t="s">
        <v>17</v>
      </c>
      <c r="C31" s="8" t="s">
        <v>2</v>
      </c>
      <c r="D31" s="9" t="s">
        <v>5</v>
      </c>
      <c r="E31" s="79" t="s">
        <v>138</v>
      </c>
      <c r="F31" s="53" t="s">
        <v>163</v>
      </c>
      <c r="G31" s="22">
        <f t="shared" si="0"/>
        <v>120000</v>
      </c>
      <c r="H31" s="22">
        <v>120000</v>
      </c>
      <c r="I31" s="22">
        <v>0</v>
      </c>
      <c r="J31" s="22">
        <v>0</v>
      </c>
    </row>
    <row r="32" spans="1:12" ht="73.5" customHeight="1" x14ac:dyDescent="0.2">
      <c r="A32" s="64" t="s">
        <v>31</v>
      </c>
      <c r="B32" s="8" t="s">
        <v>17</v>
      </c>
      <c r="C32" s="8" t="s">
        <v>2</v>
      </c>
      <c r="D32" s="9" t="s">
        <v>5</v>
      </c>
      <c r="E32" s="79" t="s">
        <v>134</v>
      </c>
      <c r="F32" s="53" t="s">
        <v>159</v>
      </c>
      <c r="G32" s="22">
        <f t="shared" si="0"/>
        <v>700000</v>
      </c>
      <c r="H32" s="22">
        <v>700000</v>
      </c>
      <c r="I32" s="22">
        <v>0</v>
      </c>
      <c r="J32" s="22">
        <v>0</v>
      </c>
    </row>
    <row r="33" spans="1:30" s="26" customFormat="1" ht="82.5" customHeight="1" x14ac:dyDescent="0.2">
      <c r="A33" s="64" t="s">
        <v>88</v>
      </c>
      <c r="B33" s="7" t="s">
        <v>85</v>
      </c>
      <c r="C33" s="7" t="s">
        <v>86</v>
      </c>
      <c r="D33" s="54" t="s">
        <v>87</v>
      </c>
      <c r="E33" s="80" t="s">
        <v>144</v>
      </c>
      <c r="F33" s="53" t="s">
        <v>168</v>
      </c>
      <c r="G33" s="22">
        <f>H33+I33</f>
        <v>50000</v>
      </c>
      <c r="H33" s="22">
        <v>50000</v>
      </c>
      <c r="I33" s="22">
        <v>0</v>
      </c>
      <c r="J33" s="23">
        <v>0</v>
      </c>
      <c r="N33" s="30"/>
    </row>
    <row r="34" spans="1:30" ht="116.25" customHeight="1" x14ac:dyDescent="0.2">
      <c r="A34" s="64" t="s">
        <v>92</v>
      </c>
      <c r="B34" s="8" t="s">
        <v>93</v>
      </c>
      <c r="C34" s="8" t="s">
        <v>89</v>
      </c>
      <c r="D34" s="55" t="s">
        <v>91</v>
      </c>
      <c r="E34" s="81" t="s">
        <v>133</v>
      </c>
      <c r="F34" s="53" t="s">
        <v>158</v>
      </c>
      <c r="G34" s="22">
        <f>H34+I34</f>
        <v>126660</v>
      </c>
      <c r="H34" s="22">
        <v>126660</v>
      </c>
      <c r="I34" s="22">
        <v>0</v>
      </c>
      <c r="J34" s="23">
        <v>0</v>
      </c>
      <c r="K34" s="28"/>
      <c r="M34" s="28"/>
    </row>
    <row r="35" spans="1:30" ht="117" customHeight="1" x14ac:dyDescent="0.2">
      <c r="A35" s="64" t="s">
        <v>74</v>
      </c>
      <c r="B35" s="8" t="s">
        <v>75</v>
      </c>
      <c r="C35" s="8" t="s">
        <v>44</v>
      </c>
      <c r="D35" s="12" t="s">
        <v>76</v>
      </c>
      <c r="E35" s="78" t="s">
        <v>145</v>
      </c>
      <c r="F35" s="53" t="s">
        <v>169</v>
      </c>
      <c r="G35" s="22">
        <f t="shared" si="0"/>
        <v>10060000</v>
      </c>
      <c r="H35" s="22">
        <v>10060000</v>
      </c>
      <c r="I35" s="22">
        <v>0</v>
      </c>
      <c r="J35" s="22">
        <v>0</v>
      </c>
      <c r="K35" s="28"/>
      <c r="L35" s="28"/>
      <c r="M35" s="28"/>
      <c r="N35" s="77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102.75" customHeight="1" x14ac:dyDescent="0.2">
      <c r="A36" s="64" t="s">
        <v>45</v>
      </c>
      <c r="B36" s="8" t="s">
        <v>46</v>
      </c>
      <c r="C36" s="8" t="s">
        <v>44</v>
      </c>
      <c r="D36" s="12" t="s">
        <v>47</v>
      </c>
      <c r="E36" s="78" t="s">
        <v>145</v>
      </c>
      <c r="F36" s="53" t="s">
        <v>169</v>
      </c>
      <c r="G36" s="22">
        <f t="shared" si="0"/>
        <v>18215400</v>
      </c>
      <c r="H36" s="22">
        <v>18215400</v>
      </c>
      <c r="I36" s="22">
        <v>0</v>
      </c>
      <c r="J36" s="23">
        <v>0</v>
      </c>
      <c r="K36" s="76"/>
      <c r="L36" s="74"/>
    </row>
    <row r="37" spans="1:30" ht="102.75" customHeight="1" x14ac:dyDescent="0.2">
      <c r="A37" s="84" t="s">
        <v>45</v>
      </c>
      <c r="B37" s="8" t="s">
        <v>46</v>
      </c>
      <c r="C37" s="8" t="s">
        <v>44</v>
      </c>
      <c r="D37" s="12" t="s">
        <v>47</v>
      </c>
      <c r="E37" s="78" t="s">
        <v>201</v>
      </c>
      <c r="F37" s="53" t="s">
        <v>202</v>
      </c>
      <c r="G37" s="22">
        <f t="shared" si="0"/>
        <v>100000</v>
      </c>
      <c r="H37" s="22">
        <v>100000</v>
      </c>
      <c r="I37" s="22">
        <v>0</v>
      </c>
      <c r="J37" s="23">
        <v>0</v>
      </c>
      <c r="K37" s="76"/>
      <c r="L37" s="74"/>
    </row>
    <row r="38" spans="1:30" ht="102.75" customHeight="1" x14ac:dyDescent="0.2">
      <c r="A38" s="97" t="s">
        <v>212</v>
      </c>
      <c r="B38" s="92" t="s">
        <v>213</v>
      </c>
      <c r="C38" s="92" t="s">
        <v>214</v>
      </c>
      <c r="D38" s="93" t="s">
        <v>215</v>
      </c>
      <c r="E38" s="98" t="s">
        <v>216</v>
      </c>
      <c r="F38" s="96" t="s">
        <v>217</v>
      </c>
      <c r="G38" s="94">
        <v>1000000</v>
      </c>
      <c r="H38" s="94">
        <v>0</v>
      </c>
      <c r="I38" s="94">
        <v>1000000</v>
      </c>
      <c r="J38" s="95">
        <v>1000000</v>
      </c>
      <c r="K38" s="76"/>
      <c r="L38" s="74"/>
    </row>
    <row r="39" spans="1:30" ht="97.5" customHeight="1" x14ac:dyDescent="0.2">
      <c r="A39" s="64" t="s">
        <v>49</v>
      </c>
      <c r="B39" s="8" t="s">
        <v>50</v>
      </c>
      <c r="C39" s="8" t="s">
        <v>48</v>
      </c>
      <c r="D39" s="12" t="s">
        <v>51</v>
      </c>
      <c r="E39" s="78" t="s">
        <v>145</v>
      </c>
      <c r="F39" s="53" t="s">
        <v>169</v>
      </c>
      <c r="G39" s="22">
        <f t="shared" si="0"/>
        <v>1093820</v>
      </c>
      <c r="H39" s="22">
        <v>1093820</v>
      </c>
      <c r="I39" s="22">
        <v>0</v>
      </c>
      <c r="J39" s="23">
        <v>0</v>
      </c>
      <c r="K39" s="76"/>
      <c r="L39" s="74"/>
    </row>
    <row r="40" spans="1:30" ht="84" customHeight="1" x14ac:dyDescent="0.2">
      <c r="A40" s="66" t="s">
        <v>78</v>
      </c>
      <c r="B40" s="7" t="s">
        <v>79</v>
      </c>
      <c r="C40" s="7" t="s">
        <v>80</v>
      </c>
      <c r="D40" s="54" t="s">
        <v>81</v>
      </c>
      <c r="E40" s="80" t="s">
        <v>147</v>
      </c>
      <c r="F40" s="53" t="s">
        <v>171</v>
      </c>
      <c r="G40" s="22">
        <f t="shared" si="0"/>
        <v>300000</v>
      </c>
      <c r="H40" s="22">
        <v>300000</v>
      </c>
      <c r="I40" s="22">
        <v>0</v>
      </c>
      <c r="J40" s="22">
        <v>0</v>
      </c>
      <c r="K40" s="28"/>
    </row>
    <row r="41" spans="1:30" ht="84" customHeight="1" x14ac:dyDescent="0.2">
      <c r="A41" s="66" t="s">
        <v>110</v>
      </c>
      <c r="B41" s="7" t="s">
        <v>109</v>
      </c>
      <c r="C41" s="73" t="s">
        <v>90</v>
      </c>
      <c r="D41" s="72" t="s">
        <v>111</v>
      </c>
      <c r="E41" s="78" t="s">
        <v>146</v>
      </c>
      <c r="F41" s="53" t="s">
        <v>170</v>
      </c>
      <c r="G41" s="82">
        <f t="shared" si="0"/>
        <v>1800000</v>
      </c>
      <c r="H41" s="82">
        <v>1800000</v>
      </c>
      <c r="I41" s="82">
        <v>0</v>
      </c>
      <c r="J41" s="82">
        <v>0</v>
      </c>
      <c r="K41" s="28"/>
    </row>
    <row r="42" spans="1:30" ht="84" customHeight="1" x14ac:dyDescent="0.2">
      <c r="A42" s="66" t="s">
        <v>184</v>
      </c>
      <c r="B42" s="83" t="s">
        <v>183</v>
      </c>
      <c r="C42" s="73" t="s">
        <v>90</v>
      </c>
      <c r="D42" s="72" t="s">
        <v>185</v>
      </c>
      <c r="E42" s="80" t="s">
        <v>147</v>
      </c>
      <c r="F42" s="53" t="s">
        <v>171</v>
      </c>
      <c r="G42" s="82">
        <f t="shared" si="0"/>
        <v>35000</v>
      </c>
      <c r="H42" s="82">
        <v>35000</v>
      </c>
      <c r="I42" s="82">
        <v>0</v>
      </c>
      <c r="J42" s="82">
        <v>0</v>
      </c>
      <c r="K42" s="28"/>
    </row>
    <row r="43" spans="1:30" s="26" customFormat="1" ht="104.25" customHeight="1" x14ac:dyDescent="0.2">
      <c r="A43" s="67" t="s">
        <v>52</v>
      </c>
      <c r="B43" s="8" t="s">
        <v>53</v>
      </c>
      <c r="C43" s="8" t="s">
        <v>54</v>
      </c>
      <c r="D43" s="54" t="s">
        <v>55</v>
      </c>
      <c r="E43" s="78" t="s">
        <v>145</v>
      </c>
      <c r="F43" s="53" t="s">
        <v>169</v>
      </c>
      <c r="G43" s="22">
        <f t="shared" si="0"/>
        <v>6000000</v>
      </c>
      <c r="H43" s="22">
        <v>6000000</v>
      </c>
      <c r="I43" s="22">
        <v>0</v>
      </c>
      <c r="J43" s="23">
        <v>0</v>
      </c>
      <c r="K43" s="29"/>
    </row>
    <row r="44" spans="1:30" s="59" customFormat="1" ht="90" customHeight="1" x14ac:dyDescent="0.2">
      <c r="A44" s="67" t="s">
        <v>68</v>
      </c>
      <c r="B44" s="8" t="s">
        <v>69</v>
      </c>
      <c r="C44" s="8" t="s">
        <v>73</v>
      </c>
      <c r="D44" s="54" t="s">
        <v>72</v>
      </c>
      <c r="E44" s="10" t="s">
        <v>70</v>
      </c>
      <c r="F44" s="53" t="s">
        <v>71</v>
      </c>
      <c r="G44" s="22">
        <f>H44+I44</f>
        <v>115000</v>
      </c>
      <c r="H44" s="22">
        <v>0</v>
      </c>
      <c r="I44" s="22">
        <v>115000</v>
      </c>
      <c r="J44" s="23">
        <v>0</v>
      </c>
      <c r="K44" s="29"/>
    </row>
    <row r="45" spans="1:30" s="59" customFormat="1" ht="90" customHeight="1" x14ac:dyDescent="0.2">
      <c r="A45" s="67" t="s">
        <v>113</v>
      </c>
      <c r="B45" s="8" t="s">
        <v>114</v>
      </c>
      <c r="C45" s="8" t="s">
        <v>115</v>
      </c>
      <c r="D45" s="54" t="s">
        <v>112</v>
      </c>
      <c r="E45" s="80" t="s">
        <v>132</v>
      </c>
      <c r="F45" s="53" t="s">
        <v>157</v>
      </c>
      <c r="G45" s="22">
        <f>H45+I45</f>
        <v>100000</v>
      </c>
      <c r="H45" s="22">
        <v>100000</v>
      </c>
      <c r="I45" s="22">
        <v>0</v>
      </c>
      <c r="J45" s="23">
        <v>0</v>
      </c>
      <c r="K45" s="29"/>
    </row>
    <row r="46" spans="1:30" s="59" customFormat="1" ht="90" customHeight="1" x14ac:dyDescent="0.2">
      <c r="A46" s="67" t="s">
        <v>117</v>
      </c>
      <c r="B46" s="8" t="s">
        <v>119</v>
      </c>
      <c r="C46" s="64" t="s">
        <v>115</v>
      </c>
      <c r="D46" s="54" t="s">
        <v>118</v>
      </c>
      <c r="E46" s="80" t="s">
        <v>131</v>
      </c>
      <c r="F46" s="53" t="s">
        <v>156</v>
      </c>
      <c r="G46" s="22">
        <f>H46+I46</f>
        <v>4460000</v>
      </c>
      <c r="H46" s="22">
        <v>4460000</v>
      </c>
      <c r="I46" s="22">
        <v>0</v>
      </c>
      <c r="J46" s="23">
        <v>0</v>
      </c>
      <c r="K46" s="29"/>
    </row>
    <row r="47" spans="1:30" s="59" customFormat="1" ht="90" customHeight="1" x14ac:dyDescent="0.2">
      <c r="A47" s="67" t="s">
        <v>198</v>
      </c>
      <c r="B47" s="8" t="s">
        <v>192</v>
      </c>
      <c r="C47" s="84" t="s">
        <v>196</v>
      </c>
      <c r="D47" s="54" t="s">
        <v>194</v>
      </c>
      <c r="E47" s="80" t="s">
        <v>203</v>
      </c>
      <c r="F47" s="53" t="s">
        <v>200</v>
      </c>
      <c r="G47" s="22">
        <f t="shared" ref="G47:G48" si="1">H47+I47</f>
        <v>158400</v>
      </c>
      <c r="H47" s="22">
        <v>79200</v>
      </c>
      <c r="I47" s="22">
        <v>79200</v>
      </c>
      <c r="J47" s="23">
        <v>0</v>
      </c>
      <c r="K47" s="29"/>
    </row>
    <row r="48" spans="1:30" s="59" customFormat="1" ht="90" customHeight="1" x14ac:dyDescent="0.2">
      <c r="A48" s="67" t="s">
        <v>199</v>
      </c>
      <c r="B48" s="8" t="s">
        <v>193</v>
      </c>
      <c r="C48" s="84" t="s">
        <v>197</v>
      </c>
      <c r="D48" s="54" t="s">
        <v>195</v>
      </c>
      <c r="E48" s="80" t="s">
        <v>204</v>
      </c>
      <c r="F48" s="53" t="s">
        <v>200</v>
      </c>
      <c r="G48" s="22">
        <f t="shared" si="1"/>
        <v>80000</v>
      </c>
      <c r="H48" s="22">
        <v>40000</v>
      </c>
      <c r="I48" s="22">
        <v>40000</v>
      </c>
      <c r="J48" s="23">
        <v>0</v>
      </c>
      <c r="K48" s="29"/>
    </row>
    <row r="49" spans="1:14" ht="64.5" customHeight="1" x14ac:dyDescent="0.2">
      <c r="A49" s="68" t="s">
        <v>56</v>
      </c>
      <c r="B49" s="18"/>
      <c r="C49" s="18"/>
      <c r="D49" s="17" t="s">
        <v>57</v>
      </c>
      <c r="E49" s="13"/>
      <c r="F49" s="53"/>
      <c r="G49" s="24">
        <f>H49+I49</f>
        <v>6432310</v>
      </c>
      <c r="H49" s="24">
        <f>H50+H51+H52+H53+H54+H55+H56</f>
        <v>939910</v>
      </c>
      <c r="I49" s="24">
        <f>I50+I51+I52+I53+I54+I55+I56</f>
        <v>5492400</v>
      </c>
      <c r="J49" s="24">
        <f>SUM(J50:J54)+J55+J56</f>
        <v>5092400</v>
      </c>
    </row>
    <row r="50" spans="1:14" ht="80.25" customHeight="1" x14ac:dyDescent="0.2">
      <c r="A50" s="65" t="s">
        <v>77</v>
      </c>
      <c r="B50" s="7" t="s">
        <v>21</v>
      </c>
      <c r="C50" s="7" t="s">
        <v>22</v>
      </c>
      <c r="D50" s="13" t="s">
        <v>23</v>
      </c>
      <c r="E50" s="80" t="s">
        <v>142</v>
      </c>
      <c r="F50" s="53" t="s">
        <v>148</v>
      </c>
      <c r="G50" s="22">
        <f t="shared" ref="G50:G62" si="2">H50+I50</f>
        <v>720000</v>
      </c>
      <c r="H50" s="22">
        <v>570000</v>
      </c>
      <c r="I50" s="22">
        <v>150000</v>
      </c>
      <c r="J50" s="22">
        <v>0</v>
      </c>
    </row>
    <row r="51" spans="1:14" ht="88.5" customHeight="1" x14ac:dyDescent="0.2">
      <c r="A51" s="64" t="s">
        <v>58</v>
      </c>
      <c r="B51" s="7" t="s">
        <v>59</v>
      </c>
      <c r="C51" s="7" t="s">
        <v>60</v>
      </c>
      <c r="D51" s="13" t="s">
        <v>61</v>
      </c>
      <c r="E51" s="80" t="s">
        <v>142</v>
      </c>
      <c r="F51" s="53" t="s">
        <v>148</v>
      </c>
      <c r="G51" s="22">
        <f t="shared" si="2"/>
        <v>600000</v>
      </c>
      <c r="H51" s="22">
        <v>350000</v>
      </c>
      <c r="I51" s="22">
        <v>250000</v>
      </c>
      <c r="J51" s="23">
        <v>0</v>
      </c>
    </row>
    <row r="52" spans="1:14" ht="77.25" customHeight="1" x14ac:dyDescent="0.2">
      <c r="A52" s="64" t="s">
        <v>62</v>
      </c>
      <c r="B52" s="7" t="s">
        <v>63</v>
      </c>
      <c r="C52" s="7" t="s">
        <v>24</v>
      </c>
      <c r="D52" s="13" t="s">
        <v>64</v>
      </c>
      <c r="E52" s="78" t="s">
        <v>143</v>
      </c>
      <c r="F52" s="53" t="s">
        <v>167</v>
      </c>
      <c r="G52" s="22">
        <f t="shared" si="2"/>
        <v>19910</v>
      </c>
      <c r="H52" s="22">
        <v>19910</v>
      </c>
      <c r="I52" s="22">
        <v>0</v>
      </c>
      <c r="J52" s="23">
        <v>0</v>
      </c>
    </row>
    <row r="53" spans="1:14" ht="168.75" customHeight="1" x14ac:dyDescent="0.2">
      <c r="A53" s="84" t="s">
        <v>188</v>
      </c>
      <c r="B53" s="83" t="s">
        <v>186</v>
      </c>
      <c r="C53" s="83" t="s">
        <v>24</v>
      </c>
      <c r="D53" s="85" t="s">
        <v>189</v>
      </c>
      <c r="E53" s="78" t="s">
        <v>146</v>
      </c>
      <c r="F53" s="53" t="s">
        <v>170</v>
      </c>
      <c r="G53" s="22">
        <f t="shared" si="2"/>
        <v>770000</v>
      </c>
      <c r="H53" s="22">
        <v>0</v>
      </c>
      <c r="I53" s="22">
        <v>770000</v>
      </c>
      <c r="J53" s="23">
        <v>770000</v>
      </c>
    </row>
    <row r="54" spans="1:14" ht="167.25" customHeight="1" x14ac:dyDescent="0.2">
      <c r="A54" s="84" t="s">
        <v>220</v>
      </c>
      <c r="B54" s="83" t="s">
        <v>187</v>
      </c>
      <c r="C54" s="83" t="s">
        <v>24</v>
      </c>
      <c r="D54" s="85" t="s">
        <v>190</v>
      </c>
      <c r="E54" s="78" t="s">
        <v>146</v>
      </c>
      <c r="F54" s="53" t="s">
        <v>170</v>
      </c>
      <c r="G54" s="22">
        <f t="shared" si="2"/>
        <v>3022400</v>
      </c>
      <c r="H54" s="22">
        <v>0</v>
      </c>
      <c r="I54" s="22">
        <v>3022400</v>
      </c>
      <c r="J54" s="23">
        <v>3022400</v>
      </c>
    </row>
    <row r="55" spans="1:14" ht="270.75" customHeight="1" x14ac:dyDescent="0.2">
      <c r="A55" s="84" t="s">
        <v>223</v>
      </c>
      <c r="B55" s="83" t="s">
        <v>224</v>
      </c>
      <c r="C55" s="83" t="s">
        <v>24</v>
      </c>
      <c r="D55" s="85" t="s">
        <v>222</v>
      </c>
      <c r="E55" s="98" t="s">
        <v>146</v>
      </c>
      <c r="F55" s="96" t="s">
        <v>170</v>
      </c>
      <c r="G55" s="94">
        <v>260000</v>
      </c>
      <c r="H55" s="94">
        <v>0</v>
      </c>
      <c r="I55" s="94">
        <v>260000</v>
      </c>
      <c r="J55" s="23">
        <v>260000</v>
      </c>
    </row>
    <row r="56" spans="1:14" ht="294" customHeight="1" x14ac:dyDescent="0.2">
      <c r="A56" s="84" t="s">
        <v>225</v>
      </c>
      <c r="B56" s="83" t="s">
        <v>226</v>
      </c>
      <c r="C56" s="83" t="s">
        <v>24</v>
      </c>
      <c r="D56" s="85" t="s">
        <v>227</v>
      </c>
      <c r="E56" s="98" t="s">
        <v>146</v>
      </c>
      <c r="F56" s="96" t="s">
        <v>170</v>
      </c>
      <c r="G56" s="94">
        <v>1040000</v>
      </c>
      <c r="H56" s="94">
        <v>0</v>
      </c>
      <c r="I56" s="94">
        <v>1040000</v>
      </c>
      <c r="J56" s="23">
        <v>1040000</v>
      </c>
    </row>
    <row r="57" spans="1:14" ht="56.25" customHeight="1" x14ac:dyDescent="0.2">
      <c r="A57" s="63" t="s">
        <v>82</v>
      </c>
      <c r="B57" s="18"/>
      <c r="C57" s="18"/>
      <c r="D57" s="17" t="s">
        <v>83</v>
      </c>
      <c r="E57" s="13"/>
      <c r="F57" s="53"/>
      <c r="G57" s="24">
        <f>H57+I57</f>
        <v>112000</v>
      </c>
      <c r="H57" s="24">
        <f>SUM(H58:H58)</f>
        <v>112000</v>
      </c>
      <c r="I57" s="24">
        <f>SUM(I58:I58)</f>
        <v>0</v>
      </c>
      <c r="J57" s="24">
        <f>SUM(J58:J58)</f>
        <v>0</v>
      </c>
      <c r="N57" s="30"/>
    </row>
    <row r="58" spans="1:14" s="26" customFormat="1" ht="82.5" customHeight="1" x14ac:dyDescent="0.2">
      <c r="A58" s="64" t="s">
        <v>84</v>
      </c>
      <c r="B58" s="7" t="s">
        <v>85</v>
      </c>
      <c r="C58" s="7" t="s">
        <v>86</v>
      </c>
      <c r="D58" s="54" t="s">
        <v>87</v>
      </c>
      <c r="E58" s="80" t="s">
        <v>144</v>
      </c>
      <c r="F58" s="53" t="s">
        <v>168</v>
      </c>
      <c r="G58" s="22">
        <f t="shared" si="2"/>
        <v>112000</v>
      </c>
      <c r="H58" s="22">
        <v>112000</v>
      </c>
      <c r="I58" s="22">
        <v>0</v>
      </c>
      <c r="J58" s="23">
        <v>0</v>
      </c>
      <c r="N58" s="30"/>
    </row>
    <row r="59" spans="1:14" ht="77.25" customHeight="1" x14ac:dyDescent="0.2">
      <c r="A59" s="63" t="s">
        <v>97</v>
      </c>
      <c r="B59" s="18"/>
      <c r="C59" s="18"/>
      <c r="D59" s="17" t="s">
        <v>98</v>
      </c>
      <c r="E59" s="10"/>
      <c r="F59" s="53"/>
      <c r="G59" s="24">
        <f>H59+I59</f>
        <v>7938350</v>
      </c>
      <c r="H59" s="24">
        <f>SUM(H60:H62)</f>
        <v>6760000</v>
      </c>
      <c r="I59" s="24">
        <f>SUM(I60:I62)</f>
        <v>1178350</v>
      </c>
      <c r="J59" s="24">
        <f>SUM(J60:J62)</f>
        <v>1178350</v>
      </c>
    </row>
    <row r="60" spans="1:14" ht="117" customHeight="1" x14ac:dyDescent="0.2">
      <c r="A60" s="64" t="s">
        <v>123</v>
      </c>
      <c r="B60" s="7" t="s">
        <v>210</v>
      </c>
      <c r="C60" s="73" t="s">
        <v>16</v>
      </c>
      <c r="D60" s="13" t="s">
        <v>211</v>
      </c>
      <c r="E60" s="10" t="s">
        <v>124</v>
      </c>
      <c r="F60" s="53" t="s">
        <v>172</v>
      </c>
      <c r="G60" s="22">
        <f t="shared" si="2"/>
        <v>1178350</v>
      </c>
      <c r="H60" s="22">
        <v>0</v>
      </c>
      <c r="I60" s="22">
        <v>1178350</v>
      </c>
      <c r="J60" s="22">
        <v>1178350</v>
      </c>
    </row>
    <row r="61" spans="1:14" ht="94.5" x14ac:dyDescent="0.2">
      <c r="A61" s="84" t="s">
        <v>175</v>
      </c>
      <c r="B61" s="83" t="s">
        <v>174</v>
      </c>
      <c r="C61" s="73" t="s">
        <v>16</v>
      </c>
      <c r="D61" s="85" t="s">
        <v>176</v>
      </c>
      <c r="E61" s="10" t="s">
        <v>177</v>
      </c>
      <c r="F61" s="53" t="s">
        <v>178</v>
      </c>
      <c r="G61" s="22">
        <f t="shared" si="2"/>
        <v>220000</v>
      </c>
      <c r="H61" s="22">
        <v>220000</v>
      </c>
      <c r="I61" s="22">
        <v>0</v>
      </c>
      <c r="J61" s="22">
        <v>0</v>
      </c>
    </row>
    <row r="62" spans="1:14" ht="94.5" x14ac:dyDescent="0.2">
      <c r="A62" s="84" t="s">
        <v>175</v>
      </c>
      <c r="B62" s="83" t="s">
        <v>174</v>
      </c>
      <c r="C62" s="83" t="s">
        <v>16</v>
      </c>
      <c r="D62" s="85" t="s">
        <v>176</v>
      </c>
      <c r="E62" s="80" t="s">
        <v>131</v>
      </c>
      <c r="F62" s="53" t="s">
        <v>156</v>
      </c>
      <c r="G62" s="22">
        <f t="shared" si="2"/>
        <v>6540000</v>
      </c>
      <c r="H62" s="22">
        <v>6540000</v>
      </c>
      <c r="I62" s="22">
        <v>0</v>
      </c>
      <c r="J62" s="22">
        <v>0</v>
      </c>
    </row>
    <row r="63" spans="1:14" ht="25.15" customHeight="1" x14ac:dyDescent="0.2">
      <c r="A63" s="69" t="s">
        <v>19</v>
      </c>
      <c r="B63" s="14" t="s">
        <v>19</v>
      </c>
      <c r="C63" s="7" t="s">
        <v>19</v>
      </c>
      <c r="D63" s="15" t="s">
        <v>18</v>
      </c>
      <c r="E63" s="16" t="s">
        <v>19</v>
      </c>
      <c r="F63" s="56" t="s">
        <v>19</v>
      </c>
      <c r="G63" s="24">
        <f>H63+I63</f>
        <v>122879678</v>
      </c>
      <c r="H63" s="25">
        <f>H11+H49+H57+H59</f>
        <v>108489168</v>
      </c>
      <c r="I63" s="25">
        <f>I11+I49+I57+I59</f>
        <v>14390510</v>
      </c>
      <c r="J63" s="25">
        <f>J11+J49+J57+J59</f>
        <v>13006310</v>
      </c>
    </row>
    <row r="64" spans="1:14" ht="26.25" customHeight="1" x14ac:dyDescent="0.25">
      <c r="A64" s="70"/>
      <c r="B64" s="71"/>
      <c r="C64" s="71"/>
      <c r="D64" s="70"/>
      <c r="E64" s="71"/>
      <c r="F64" s="70"/>
      <c r="G64" s="71"/>
      <c r="H64" s="71"/>
      <c r="I64" s="70"/>
      <c r="J64" s="71"/>
    </row>
    <row r="65" spans="1:10" ht="33.75" customHeight="1" x14ac:dyDescent="0.3">
      <c r="D65" s="99" t="s">
        <v>218</v>
      </c>
      <c r="E65"/>
      <c r="F65"/>
      <c r="G65" s="100" t="s">
        <v>219</v>
      </c>
      <c r="H65"/>
      <c r="I65" s="102"/>
      <c r="J65" s="103"/>
    </row>
    <row r="66" spans="1:10" x14ac:dyDescent="0.2">
      <c r="G66" s="21"/>
    </row>
    <row r="68" spans="1:10" s="6" customFormat="1" x14ac:dyDescent="0.2">
      <c r="A68" s="61"/>
      <c r="B68" s="1"/>
      <c r="C68" s="1"/>
      <c r="D68" s="3"/>
      <c r="E68" s="27"/>
      <c r="F68" s="31"/>
      <c r="G68" s="19"/>
      <c r="H68" s="19"/>
      <c r="I68" s="19"/>
      <c r="J68" s="20"/>
    </row>
    <row r="69" spans="1:10" x14ac:dyDescent="0.2">
      <c r="J69" s="19"/>
    </row>
  </sheetData>
  <mergeCells count="15">
    <mergeCell ref="N12:R13"/>
    <mergeCell ref="C8:C9"/>
    <mergeCell ref="D8:D9"/>
    <mergeCell ref="E8:E9"/>
    <mergeCell ref="B5:H5"/>
    <mergeCell ref="F8:F9"/>
    <mergeCell ref="G8:G9"/>
    <mergeCell ref="H8:H9"/>
    <mergeCell ref="I8:J8"/>
    <mergeCell ref="H3:J3"/>
    <mergeCell ref="I65:J65"/>
    <mergeCell ref="A6:C6"/>
    <mergeCell ref="A7:C7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alignWithMargins="0">
    <oddFooter>&amp;R&amp;P</oddFooter>
  </headerFooter>
  <rowBreaks count="5" manualBreakCount="5">
    <brk id="16" max="9" man="1"/>
    <brk id="24" max="9" man="1"/>
    <brk id="31" max="9" man="1"/>
    <brk id="39" max="9" man="1"/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3:D19"/>
  <sheetViews>
    <sheetView workbookViewId="0">
      <selection activeCell="D19" sqref="D19"/>
    </sheetView>
  </sheetViews>
  <sheetFormatPr defaultRowHeight="12.75" x14ac:dyDescent="0.2"/>
  <sheetData>
    <row r="13" spans="4:4" ht="15.75" x14ac:dyDescent="0.2">
      <c r="D13" s="60" t="s">
        <v>102</v>
      </c>
    </row>
    <row r="14" spans="4:4" ht="15.75" x14ac:dyDescent="0.2">
      <c r="D14" s="60" t="s">
        <v>103</v>
      </c>
    </row>
    <row r="15" spans="4:4" ht="15.75" x14ac:dyDescent="0.2">
      <c r="D15" s="60" t="s">
        <v>104</v>
      </c>
    </row>
    <row r="16" spans="4:4" ht="15.75" x14ac:dyDescent="0.2">
      <c r="D16" s="60" t="s">
        <v>105</v>
      </c>
    </row>
    <row r="17" spans="4:4" ht="15.75" x14ac:dyDescent="0.2">
      <c r="D17" s="60" t="s">
        <v>106</v>
      </c>
    </row>
    <row r="18" spans="4:4" ht="15.75" x14ac:dyDescent="0.2">
      <c r="D18" s="60" t="s">
        <v>107</v>
      </c>
    </row>
    <row r="19" spans="4:4" ht="15.75" x14ac:dyDescent="0.2">
      <c r="D19" s="60" t="s">
        <v>108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дод.7-2021 21.12</vt:lpstr>
      <vt:lpstr>Лист1</vt:lpstr>
      <vt:lpstr>'дод.7-2021 21.12'!Область_печати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user</cp:lastModifiedBy>
  <cp:lastPrinted>2026-07-21T12:38:30Z</cp:lastPrinted>
  <dcterms:created xsi:type="dcterms:W3CDTF">2014-01-17T10:52:16Z</dcterms:created>
  <dcterms:modified xsi:type="dcterms:W3CDTF">2026-07-28T10:01:38Z</dcterms:modified>
</cp:coreProperties>
</file>